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E87C4530-72A6-4D27-A008-194AB30896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" sheetId="8" r:id="rId1"/>
    <sheet name="PRILOGA 1" sheetId="9" r:id="rId2"/>
  </sheets>
  <definedNames>
    <definedName name="OLE_LINK1" localSheetId="1">'PRILOGA 1'!#REF!</definedName>
    <definedName name="_xlnm.Print_Area" localSheetId="0">PREDRAČUN!$A$1:$E$251</definedName>
    <definedName name="_xlnm.Print_Area" localSheetId="1">'PRILOGA 1'!$A$2:$F$26</definedName>
    <definedName name="_xlnm.Print_Titles" localSheetId="0">PREDRAČUN!$8:$8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8" l="1"/>
  <c r="B36" i="8" s="1"/>
  <c r="B46" i="8" s="1"/>
  <c r="B57" i="8" s="1"/>
  <c r="B69" i="8" s="1"/>
  <c r="B80" i="8" s="1"/>
  <c r="B91" i="8" s="1"/>
  <c r="B101" i="8" s="1"/>
  <c r="B111" i="8" s="1"/>
  <c r="B121" i="8" s="1"/>
  <c r="B132" i="8" s="1"/>
  <c r="B142" i="8" s="1"/>
  <c r="B152" i="8" s="1"/>
  <c r="B162" i="8" s="1"/>
  <c r="B172" i="8" s="1"/>
  <c r="B182" i="8" s="1"/>
  <c r="B192" i="8" s="1"/>
  <c r="B202" i="8" s="1"/>
  <c r="B212" i="8" s="1"/>
  <c r="B227" i="8" s="1"/>
  <c r="F23" i="9"/>
  <c r="F20" i="9"/>
  <c r="F19" i="9"/>
  <c r="F18" i="9"/>
  <c r="F17" i="9"/>
  <c r="F16" i="9"/>
  <c r="F15" i="9"/>
  <c r="F12" i="9"/>
  <c r="F11" i="9"/>
  <c r="F10" i="9"/>
  <c r="F9" i="9"/>
  <c r="F8" i="9"/>
  <c r="F7" i="9"/>
  <c r="F24" i="9" l="1"/>
  <c r="E80" i="8" s="1"/>
  <c r="E227" i="8"/>
  <c r="E234" i="8" l="1"/>
  <c r="G234" i="8"/>
  <c r="H227" i="8"/>
  <c r="G227" i="8"/>
  <c r="H234" i="8"/>
  <c r="E237" i="8" l="1"/>
  <c r="E240" i="8" s="1"/>
  <c r="E243" i="8" s="1"/>
</calcChain>
</file>

<file path=xl/sharedStrings.xml><?xml version="1.0" encoding="utf-8"?>
<sst xmlns="http://schemas.openxmlformats.org/spreadsheetml/2006/main" count="169" uniqueCount="91">
  <si>
    <t>Ponudnik:</t>
  </si>
  <si>
    <t>št. ponudbe:</t>
  </si>
  <si>
    <t>datum:</t>
  </si>
  <si>
    <t>………………………………………</t>
  </si>
  <si>
    <t>SKUPAJ:</t>
  </si>
  <si>
    <t>N°</t>
  </si>
  <si>
    <t>Varnostni načrt (v skladu s prilogo : splošni del, tehnično poročilo, risbe; zajeti vse sestavne dele)</t>
  </si>
  <si>
    <t>…………………………………</t>
  </si>
  <si>
    <t xml:space="preserve">Opomba: </t>
  </si>
  <si>
    <t>Cene se vnaša le v rumeno obarvane celice!</t>
  </si>
  <si>
    <t>VRSTA POSLA</t>
  </si>
  <si>
    <t>Razno:</t>
  </si>
  <si>
    <t>Popis del in predračunski elaborat s skupno rekapitulacijo</t>
  </si>
  <si>
    <t>SKUPAJ BREZ DDV:</t>
  </si>
  <si>
    <t>1 ura je   eur  =      (vnesi v spodnjo celico označeno z rumeno)</t>
  </si>
  <si>
    <t>Načrt dimenzioniranja voziščne konstrukcije</t>
  </si>
  <si>
    <t xml:space="preserve">Načrt gospodarjenja z gradbenimi odpadki </t>
  </si>
  <si>
    <t>Elaborat za preprečevanje in zmanjšanje emisije delcev z gradbišča</t>
  </si>
  <si>
    <t>Zbirna karta komunalnih vodov - uskladitev zbirnika</t>
  </si>
  <si>
    <t>Nepredvidena dela (10%)</t>
  </si>
  <si>
    <t>(znesek se mora ujemati s končnim  zneskom iz "PRILOGE 1)!</t>
  </si>
  <si>
    <t>CENA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</si>
  <si>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</si>
  <si>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</si>
  <si>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</si>
  <si>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</si>
  <si>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</si>
  <si>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</si>
  <si>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</si>
  <si>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kpl</t>
  </si>
  <si>
    <t>kos</t>
  </si>
  <si>
    <t>Laboratorijske preiskave:</t>
  </si>
  <si>
    <t>Skupaj brez DDV</t>
  </si>
  <si>
    <t>m</t>
  </si>
  <si>
    <t>Transporti vrtalne garniture</t>
  </si>
  <si>
    <t>Premiki med vrtinami</t>
  </si>
  <si>
    <t xml:space="preserve">Sondažni izkopi  do globine 3 m z meritvami dinamičnega deformacijskega modula Evd, popis sestane tal, odvzem vzorcev zemljin in ponovni zasip z utrditvijo </t>
  </si>
  <si>
    <t>Inženirsko geloški pregled trase z izdelavo IG karte</t>
  </si>
  <si>
    <t>Lociranje sondaž in spremljava terenskih preiskav</t>
  </si>
  <si>
    <t>Edometrski poizkus</t>
  </si>
  <si>
    <t>Direktni strižni poizkus</t>
  </si>
  <si>
    <t>Točkovni trdnostni indeks</t>
  </si>
  <si>
    <t>CBR</t>
  </si>
  <si>
    <t>Ugotavljanje zrnavostne sestave z določitvijo prepustnosti</t>
  </si>
  <si>
    <t>Enoosni tlačni poizkus</t>
  </si>
  <si>
    <t>KABINETNO DELO - Izdelava geološko geomehanskih elaboratov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</si>
  <si>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</si>
  <si>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Terensko delo:</t>
  </si>
  <si>
    <t>Geološko geotehnične raziskave z geološko-geotehničnim elaboratom in vsemi posameznimi poročili; na podlagi Priloge 1 (zavihek spodaj)</t>
  </si>
  <si>
    <t>Pridobitev vseh projektnih pogojev</t>
  </si>
  <si>
    <t>Vsa dela, ki jih je treba izvesti skladno s projektno nalogo in niso posebej specificirana, so zajeta v enotnih cenah specifikacije ponudbe.</t>
  </si>
  <si>
    <t>Gospodarski subjekt:</t>
  </si>
  <si>
    <t>……………………………………………………………</t>
  </si>
  <si>
    <t>…………………………………..IZS št.: ……………….</t>
  </si>
  <si>
    <t>izobrazba gradbene smeri; pooblaščeni inženir:</t>
  </si>
  <si>
    <t>izobrazba tehnične smeri; pooblaščeni inženir:</t>
  </si>
  <si>
    <t>izobrazba elektro smeri; pooblaščeni inženir:</t>
  </si>
  <si>
    <t>izobrazba gradbene/strojne smeri; pooblaščeni inženir:</t>
  </si>
  <si>
    <t>izobrazba prometne smeri; pooblaščeni inženir:</t>
  </si>
  <si>
    <t>pooblaščeni inženir/izdelovalec:</t>
  </si>
  <si>
    <t>…………………………………..in št.potrdila koord.……………….</t>
  </si>
  <si>
    <t>Koordinacija (pregled delovne kopije, odškodninske obravnave, usklajevanja z naročnikom oz. konzultantom)*</t>
  </si>
  <si>
    <t>Izdelava kazalnikov, skladno s točko 4.3 iz projektne naloge</t>
  </si>
  <si>
    <t>Izdelava PZI celotnega projekta (zbirni načrt, priloge, kompletiranje vseh izvodov; posamezni načrti oziroma elaborati so specificirani spodaj)</t>
  </si>
  <si>
    <t>(*)opomba: postavka se uporabi v primeru, če tovrstna dela naroči predstavnik naročnika</t>
  </si>
  <si>
    <t>SKUPAJ Z DDV (22%):</t>
  </si>
  <si>
    <t>vodja projektiranja:</t>
  </si>
  <si>
    <t>projektant načrta ceste:</t>
  </si>
  <si>
    <t>Načrt gradbenih konstrukcij premostitvenih objektov, skladno s PN, poglavje 7.3.6</t>
  </si>
  <si>
    <t>Načrt cestne razsvetljave, vključno z napajanjem</t>
  </si>
  <si>
    <t xml:space="preserve">Načrt zaščite in prestavitve TK in KKS vodov </t>
  </si>
  <si>
    <t>Načrt zaščite in prestavitve vodovoda</t>
  </si>
  <si>
    <t>Načrt začasne ureditve prometa med gradnjo</t>
  </si>
  <si>
    <t>Katastrski elaborat in priprava podatkov za spremljanje odkupov, skladno s točko 7.3.13 v projektni nalogi</t>
  </si>
  <si>
    <t>Načrt vodnogospodarskih ureditev - v območju tangiranih vodotokov</t>
  </si>
  <si>
    <t>Hidrološko hidravlična študija (upoštevati, da območje vsebuje tri prečkanja vodotokov pod cesto in poteka po poplavnem območju reke Save )</t>
  </si>
  <si>
    <t>Pridobitev vseh soglasij</t>
  </si>
  <si>
    <t>Izdelava geodetskega načrta</t>
  </si>
  <si>
    <t>odgovorni geodet:</t>
  </si>
  <si>
    <t>Izdelava geotehnične vrtine do globine 10 m (4 kom), izvedba SPT (3 na vrtino), odvzem vzorcev zemljin ali hribin za analizo v geomehanskem laboratoriju</t>
  </si>
  <si>
    <t>Načrt gradbenih konstrukcij cest, z vsemi navezavami</t>
  </si>
  <si>
    <t>Izdelava IDZ za oba skupinska priključka v več variantah, vključno s prometno študijo in štetjem prometa, skladno s projektno nalogo, poglavje 2.1</t>
  </si>
  <si>
    <t>Izdelava dokumentacije za pridobitev projektnih in drugih pogojev vseh predvidenih ureditev pri izbrani varianti in posredovanje v projektne pogoje soglasodajalcem</t>
  </si>
  <si>
    <t>Načrt ukrepov za zaščito oziroma prehajanje dvoživk</t>
  </si>
  <si>
    <t xml:space="preserve">izobrazba s področja biologije </t>
  </si>
  <si>
    <t>Izvedba monitoringa dvoživk, skladno s prilogo št. 1 k projektni nalogi</t>
  </si>
  <si>
    <t>…………………………………..</t>
  </si>
  <si>
    <t>projektant načrta cestne razsvetljave</t>
  </si>
  <si>
    <t>projektant načrta premostitvenih objektov:</t>
  </si>
  <si>
    <t xml:space="preserve">SPECIFIKACIJA NAROČILA za izdelavo PZI za Ureditev G2 108/1181 od 14.800 do 15.069 in G2-108/1182 od 0.000 do 1.250, z ureditvijo priključkov za naselje Ribče
</t>
  </si>
  <si>
    <t>strokovnjak s področja prometnega inženirstva; pooblaščeni inženir: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</si>
</sst>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mediumGray">
        <bgColor rgb="FF7F7F7F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4" fontId="1" fillId="3" borderId="2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 wrapText="1"/>
      <protection locked="0"/>
    </xf>
    <xf numFmtId="44" fontId="2" fillId="0" borderId="2" xfId="0" applyNumberFormat="1" applyFont="1" applyBorder="1" applyAlignment="1" applyProtection="1">
      <alignment horizontal="center" vertical="center" wrapText="1"/>
      <protection locked="0"/>
    </xf>
    <xf numFmtId="4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7" xfId="0" applyNumberForma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8" xfId="0" applyBorder="1" applyAlignment="1" applyProtection="1">
      <alignment wrapText="1"/>
      <protection locked="0"/>
    </xf>
    <xf numFmtId="14" fontId="2" fillId="0" borderId="0" xfId="0" applyNumberFormat="1" applyFont="1" applyProtection="1">
      <protection locked="0"/>
    </xf>
    <xf numFmtId="0" fontId="2" fillId="0" borderId="2" xfId="0" applyFont="1" applyBorder="1"/>
    <xf numFmtId="4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2" fillId="0" borderId="2" xfId="1" applyBorder="1" applyAlignment="1">
      <alignment horizontal="left" vertical="top" wrapText="1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0" xfId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12" xfId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44" fontId="5" fillId="0" borderId="2" xfId="0" applyNumberFormat="1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4" fillId="0" borderId="0" xfId="0" applyFont="1"/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/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" fontId="7" fillId="4" borderId="17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8" xfId="0" applyNumberFormat="1" applyFont="1" applyBorder="1" applyAlignment="1">
      <alignment horizontal="right" vertical="center" wrapText="1"/>
    </xf>
    <xf numFmtId="0" fontId="8" fillId="0" borderId="16" xfId="0" applyFont="1" applyBorder="1" applyAlignment="1">
      <alignment horizontal="justify" vertical="center" wrapText="1"/>
    </xf>
    <xf numFmtId="0" fontId="1" fillId="0" borderId="13" xfId="0" applyFont="1" applyBorder="1"/>
    <xf numFmtId="0" fontId="1" fillId="0" borderId="19" xfId="0" applyFont="1" applyBorder="1"/>
    <xf numFmtId="4" fontId="1" fillId="0" borderId="9" xfId="0" applyNumberFormat="1" applyFont="1" applyBorder="1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0" fillId="0" borderId="2" xfId="0" applyNumberFormat="1" applyBorder="1" applyAlignment="1" applyProtection="1">
      <alignment horizontal="right" vertical="center" wrapText="1"/>
      <protection locked="0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5" borderId="13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right" vertical="center" wrapText="1"/>
    </xf>
    <xf numFmtId="4" fontId="7" fillId="0" borderId="15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0"/>
  <sheetViews>
    <sheetView tabSelected="1" view="pageBreakPreview" topLeftCell="A231" zoomScale="115" zoomScaleNormal="100" zoomScaleSheetLayoutView="115" workbookViewId="0">
      <selection activeCell="D23" sqref="D23"/>
    </sheetView>
  </sheetViews>
  <sheetFormatPr defaultRowHeight="12.75" x14ac:dyDescent="0.2"/>
  <cols>
    <col min="1" max="1" width="2" customWidth="1"/>
    <col min="2" max="2" width="3" style="12" bestFit="1" customWidth="1"/>
    <col min="3" max="3" width="2.28515625" style="13" customWidth="1"/>
    <col min="4" max="4" width="60" style="49" customWidth="1"/>
    <col min="5" max="5" width="22" style="18" customWidth="1"/>
    <col min="7" max="7" width="32.85546875" hidden="1" customWidth="1"/>
    <col min="8" max="8" width="31.140625" hidden="1" customWidth="1"/>
    <col min="10" max="10" width="66.7109375" customWidth="1"/>
  </cols>
  <sheetData>
    <row r="1" spans="2:5" ht="12.75" customHeight="1" x14ac:dyDescent="0.2">
      <c r="D1" s="127" t="s">
        <v>89</v>
      </c>
      <c r="E1" s="128"/>
    </row>
    <row r="2" spans="2:5" ht="43.5" customHeight="1" x14ac:dyDescent="0.2">
      <c r="D2" s="128"/>
      <c r="E2" s="128"/>
    </row>
    <row r="3" spans="2:5" x14ac:dyDescent="0.2">
      <c r="D3" s="48"/>
    </row>
    <row r="4" spans="2:5" x14ac:dyDescent="0.2">
      <c r="D4" s="63" t="s">
        <v>0</v>
      </c>
      <c r="E4" s="64"/>
    </row>
    <row r="5" spans="2:5" x14ac:dyDescent="0.2">
      <c r="D5" s="63" t="s">
        <v>1</v>
      </c>
      <c r="E5" s="64"/>
    </row>
    <row r="6" spans="2:5" x14ac:dyDescent="0.2">
      <c r="D6" s="65" t="s">
        <v>2</v>
      </c>
      <c r="E6" s="66"/>
    </row>
    <row r="7" spans="2:5" ht="13.5" thickBot="1" x14ac:dyDescent="0.25">
      <c r="D7" s="47"/>
      <c r="E7" s="19"/>
    </row>
    <row r="8" spans="2:5" ht="13.5" thickBot="1" x14ac:dyDescent="0.25">
      <c r="B8" s="12" t="s">
        <v>5</v>
      </c>
      <c r="D8" s="2" t="s">
        <v>10</v>
      </c>
      <c r="E8" s="20" t="s">
        <v>21</v>
      </c>
    </row>
    <row r="9" spans="2:5" x14ac:dyDescent="0.2">
      <c r="D9" s="106"/>
      <c r="E9" s="110"/>
    </row>
    <row r="10" spans="2:5" x14ac:dyDescent="0.2">
      <c r="B10" s="12">
        <v>1</v>
      </c>
      <c r="D10" s="107" t="s">
        <v>77</v>
      </c>
      <c r="E10" s="111"/>
    </row>
    <row r="11" spans="2:5" x14ac:dyDescent="0.2">
      <c r="D11" s="108"/>
      <c r="E11" s="112"/>
    </row>
    <row r="12" spans="2:5" x14ac:dyDescent="0.2">
      <c r="D12" s="67" t="s">
        <v>51</v>
      </c>
      <c r="E12" s="112"/>
    </row>
    <row r="13" spans="2:5" x14ac:dyDescent="0.2">
      <c r="D13" s="67"/>
      <c r="E13" s="112"/>
    </row>
    <row r="14" spans="2:5" x14ac:dyDescent="0.2">
      <c r="D14" s="67" t="s">
        <v>52</v>
      </c>
      <c r="E14" s="112"/>
    </row>
    <row r="15" spans="2:5" x14ac:dyDescent="0.2">
      <c r="D15" s="67"/>
      <c r="E15" s="113"/>
    </row>
    <row r="16" spans="2:5" x14ac:dyDescent="0.2">
      <c r="D16" s="67" t="s">
        <v>78</v>
      </c>
      <c r="E16" s="113"/>
    </row>
    <row r="17" spans="2:5" x14ac:dyDescent="0.2">
      <c r="D17" s="67"/>
      <c r="E17" s="113"/>
    </row>
    <row r="18" spans="2:5" x14ac:dyDescent="0.2">
      <c r="D18" s="67" t="s">
        <v>53</v>
      </c>
      <c r="E18" s="113"/>
    </row>
    <row r="19" spans="2:5" ht="13.5" thickBot="1" x14ac:dyDescent="0.25">
      <c r="D19" s="109"/>
      <c r="E19" s="30"/>
    </row>
    <row r="20" spans="2:5" x14ac:dyDescent="0.2">
      <c r="D20" s="3"/>
      <c r="E20" s="50"/>
    </row>
    <row r="21" spans="2:5" ht="38.25" x14ac:dyDescent="0.2">
      <c r="B21" s="12">
        <f>B10+1</f>
        <v>2</v>
      </c>
      <c r="D21" s="74" t="s">
        <v>81</v>
      </c>
      <c r="E21" s="51"/>
    </row>
    <row r="22" spans="2:5" x14ac:dyDescent="0.2">
      <c r="D22" s="79"/>
      <c r="E22" s="54"/>
    </row>
    <row r="23" spans="2:5" x14ac:dyDescent="0.2">
      <c r="D23" s="67" t="s">
        <v>51</v>
      </c>
      <c r="E23" s="54"/>
    </row>
    <row r="24" spans="2:5" x14ac:dyDescent="0.2">
      <c r="D24" s="67"/>
      <c r="E24" s="54"/>
    </row>
    <row r="25" spans="2:5" x14ac:dyDescent="0.2">
      <c r="D25" s="67" t="s">
        <v>52</v>
      </c>
      <c r="E25" s="54"/>
    </row>
    <row r="26" spans="2:5" x14ac:dyDescent="0.2">
      <c r="D26" s="116"/>
      <c r="E26" s="54"/>
    </row>
    <row r="27" spans="2:5" x14ac:dyDescent="0.2">
      <c r="D27" s="67" t="s">
        <v>90</v>
      </c>
      <c r="E27" s="54"/>
    </row>
    <row r="28" spans="2:5" x14ac:dyDescent="0.2">
      <c r="D28" s="76"/>
      <c r="E28" s="54"/>
    </row>
    <row r="29" spans="2:5" x14ac:dyDescent="0.2">
      <c r="D29" s="76" t="s">
        <v>53</v>
      </c>
      <c r="E29" s="54"/>
    </row>
    <row r="30" spans="2:5" x14ac:dyDescent="0.2">
      <c r="D30" s="126"/>
      <c r="E30" s="54"/>
    </row>
    <row r="31" spans="2:5" x14ac:dyDescent="0.2">
      <c r="D31" s="67" t="s">
        <v>54</v>
      </c>
      <c r="E31" s="54"/>
    </row>
    <row r="32" spans="2:5" x14ac:dyDescent="0.2">
      <c r="D32" s="76"/>
      <c r="E32" s="54"/>
    </row>
    <row r="33" spans="2:5" x14ac:dyDescent="0.2">
      <c r="D33" s="76" t="s">
        <v>53</v>
      </c>
      <c r="E33" s="54"/>
    </row>
    <row r="34" spans="2:5" ht="13.5" thickBot="1" x14ac:dyDescent="0.25">
      <c r="D34" s="77"/>
      <c r="E34" s="52"/>
    </row>
    <row r="35" spans="2:5" x14ac:dyDescent="0.2">
      <c r="B35" s="37"/>
      <c r="C35" s="39"/>
      <c r="D35" s="78"/>
      <c r="E35" s="60"/>
    </row>
    <row r="36" spans="2:5" ht="40.5" customHeight="1" x14ac:dyDescent="0.2">
      <c r="B36" s="12">
        <f>B21+1</f>
        <v>3</v>
      </c>
      <c r="D36" s="74" t="s">
        <v>82</v>
      </c>
      <c r="E36" s="51"/>
    </row>
    <row r="37" spans="2:5" x14ac:dyDescent="0.2">
      <c r="D37" s="75"/>
      <c r="E37" s="54"/>
    </row>
    <row r="38" spans="2:5" x14ac:dyDescent="0.2">
      <c r="D38" s="67" t="s">
        <v>51</v>
      </c>
      <c r="E38" s="54"/>
    </row>
    <row r="39" spans="2:5" x14ac:dyDescent="0.2">
      <c r="D39" s="67"/>
      <c r="E39" s="54"/>
    </row>
    <row r="40" spans="2:5" x14ac:dyDescent="0.2">
      <c r="D40" s="67" t="s">
        <v>52</v>
      </c>
      <c r="E40" s="54"/>
    </row>
    <row r="41" spans="2:5" x14ac:dyDescent="0.2">
      <c r="D41" s="67" t="s">
        <v>54</v>
      </c>
      <c r="E41" s="54"/>
    </row>
    <row r="42" spans="2:5" x14ac:dyDescent="0.2">
      <c r="D42" s="76"/>
      <c r="E42" s="54"/>
    </row>
    <row r="43" spans="2:5" x14ac:dyDescent="0.2">
      <c r="D43" s="76" t="s">
        <v>53</v>
      </c>
      <c r="E43" s="54"/>
    </row>
    <row r="44" spans="2:5" ht="13.5" thickBot="1" x14ac:dyDescent="0.25">
      <c r="B44" s="37"/>
      <c r="C44" s="39"/>
      <c r="D44" s="77"/>
      <c r="E44" s="52"/>
    </row>
    <row r="45" spans="2:5" x14ac:dyDescent="0.2">
      <c r="B45" s="37"/>
      <c r="C45" s="39"/>
      <c r="D45" s="78"/>
      <c r="E45" s="60"/>
    </row>
    <row r="46" spans="2:5" ht="29.25" customHeight="1" x14ac:dyDescent="0.2">
      <c r="B46" s="12">
        <f>B36+1</f>
        <v>4</v>
      </c>
      <c r="C46" s="39"/>
      <c r="D46" s="76" t="s">
        <v>63</v>
      </c>
      <c r="E46" s="51"/>
    </row>
    <row r="47" spans="2:5" x14ac:dyDescent="0.2">
      <c r="D47" s="79"/>
      <c r="E47" s="54"/>
    </row>
    <row r="48" spans="2:5" x14ac:dyDescent="0.2">
      <c r="D48" s="67" t="s">
        <v>51</v>
      </c>
      <c r="E48" s="54"/>
    </row>
    <row r="49" spans="2:8" x14ac:dyDescent="0.2">
      <c r="D49" s="67"/>
      <c r="E49" s="54"/>
    </row>
    <row r="50" spans="2:8" x14ac:dyDescent="0.2">
      <c r="D50" s="67" t="s">
        <v>52</v>
      </c>
      <c r="E50" s="54"/>
    </row>
    <row r="51" spans="2:8" x14ac:dyDescent="0.2">
      <c r="D51" s="67" t="s">
        <v>54</v>
      </c>
      <c r="E51" s="54"/>
    </row>
    <row r="52" spans="2:8" x14ac:dyDescent="0.2">
      <c r="D52" s="67" t="s">
        <v>66</v>
      </c>
      <c r="E52" s="54"/>
    </row>
    <row r="53" spans="2:8" x14ac:dyDescent="0.2">
      <c r="D53" s="76"/>
      <c r="E53" s="54"/>
    </row>
    <row r="54" spans="2:8" x14ac:dyDescent="0.2">
      <c r="D54" s="76" t="s">
        <v>53</v>
      </c>
      <c r="E54" s="54"/>
    </row>
    <row r="55" spans="2:8" ht="13.5" thickBot="1" x14ac:dyDescent="0.25">
      <c r="B55" s="37"/>
      <c r="C55" s="39"/>
      <c r="D55" s="77"/>
      <c r="E55" s="52"/>
    </row>
    <row r="56" spans="2:8" x14ac:dyDescent="0.2">
      <c r="D56" s="80"/>
      <c r="E56" s="53"/>
      <c r="G56" s="21"/>
      <c r="H56" s="4"/>
    </row>
    <row r="57" spans="2:8" x14ac:dyDescent="0.2">
      <c r="B57" s="12">
        <f>B46+1</f>
        <v>5</v>
      </c>
      <c r="D57" s="81" t="s">
        <v>80</v>
      </c>
      <c r="E57" s="51"/>
      <c r="G57" s="21"/>
      <c r="H57" s="4"/>
    </row>
    <row r="58" spans="2:8" x14ac:dyDescent="0.2">
      <c r="D58" s="81"/>
      <c r="E58" s="54"/>
      <c r="G58" s="21"/>
      <c r="H58" s="4"/>
    </row>
    <row r="59" spans="2:8" x14ac:dyDescent="0.2">
      <c r="D59" s="115"/>
      <c r="E59" s="54"/>
      <c r="G59" s="21"/>
      <c r="H59" s="4"/>
    </row>
    <row r="60" spans="2:8" x14ac:dyDescent="0.2">
      <c r="D60" s="116" t="s">
        <v>51</v>
      </c>
      <c r="E60" s="54"/>
      <c r="G60" s="21"/>
      <c r="H60" s="4"/>
    </row>
    <row r="61" spans="2:8" x14ac:dyDescent="0.2">
      <c r="D61" s="116"/>
      <c r="E61" s="54"/>
      <c r="G61" s="21"/>
      <c r="H61" s="4"/>
    </row>
    <row r="62" spans="2:8" x14ac:dyDescent="0.2">
      <c r="D62" s="116" t="s">
        <v>52</v>
      </c>
      <c r="E62" s="54"/>
      <c r="G62" s="21"/>
      <c r="H62" s="4"/>
    </row>
    <row r="63" spans="2:8" x14ac:dyDescent="0.2">
      <c r="D63" s="116" t="s">
        <v>54</v>
      </c>
      <c r="E63" s="54"/>
      <c r="G63" s="21"/>
      <c r="H63" s="4"/>
    </row>
    <row r="64" spans="2:8" x14ac:dyDescent="0.2">
      <c r="D64" s="116" t="s">
        <v>67</v>
      </c>
      <c r="E64" s="54"/>
      <c r="G64" s="21"/>
      <c r="H64" s="4"/>
    </row>
    <row r="65" spans="1:8" x14ac:dyDescent="0.2">
      <c r="D65" s="114"/>
      <c r="E65" s="54"/>
      <c r="G65" s="21"/>
      <c r="H65" s="4"/>
    </row>
    <row r="66" spans="1:8" x14ac:dyDescent="0.2">
      <c r="D66" s="114" t="s">
        <v>53</v>
      </c>
      <c r="E66" s="96"/>
      <c r="G66" s="21"/>
      <c r="H66" s="4"/>
    </row>
    <row r="67" spans="1:8" ht="13.5" thickBot="1" x14ac:dyDescent="0.25">
      <c r="D67" s="81"/>
      <c r="E67" s="56"/>
      <c r="G67" s="21"/>
      <c r="H67" s="4"/>
    </row>
    <row r="68" spans="1:8" x14ac:dyDescent="0.2">
      <c r="D68" s="80"/>
      <c r="E68" s="53"/>
      <c r="G68" s="21"/>
      <c r="H68" s="4"/>
    </row>
    <row r="69" spans="1:8" ht="25.5" x14ac:dyDescent="0.2">
      <c r="B69" s="12">
        <f>B57+1</f>
        <v>6</v>
      </c>
      <c r="D69" s="81" t="s">
        <v>68</v>
      </c>
      <c r="E69" s="51"/>
      <c r="G69" s="21"/>
      <c r="H69" s="4"/>
    </row>
    <row r="70" spans="1:8" x14ac:dyDescent="0.2">
      <c r="D70" s="81"/>
      <c r="E70" s="54"/>
      <c r="G70" s="68"/>
      <c r="H70" s="69"/>
    </row>
    <row r="71" spans="1:8" x14ac:dyDescent="0.2">
      <c r="D71" s="67" t="s">
        <v>51</v>
      </c>
      <c r="E71" s="54"/>
    </row>
    <row r="72" spans="1:8" x14ac:dyDescent="0.2">
      <c r="D72" s="67"/>
      <c r="E72" s="54"/>
    </row>
    <row r="73" spans="1:8" x14ac:dyDescent="0.2">
      <c r="D73" s="67" t="s">
        <v>52</v>
      </c>
      <c r="E73" s="54"/>
    </row>
    <row r="74" spans="1:8" x14ac:dyDescent="0.2">
      <c r="D74" s="67" t="s">
        <v>54</v>
      </c>
      <c r="E74" s="54"/>
    </row>
    <row r="75" spans="1:8" x14ac:dyDescent="0.2">
      <c r="D75" s="67" t="s">
        <v>88</v>
      </c>
      <c r="E75" s="54"/>
    </row>
    <row r="76" spans="1:8" x14ac:dyDescent="0.2">
      <c r="D76" s="76"/>
      <c r="E76" s="54"/>
    </row>
    <row r="77" spans="1:8" x14ac:dyDescent="0.2">
      <c r="D77" s="76" t="s">
        <v>53</v>
      </c>
      <c r="E77" s="54"/>
    </row>
    <row r="78" spans="1:8" ht="13.5" thickBot="1" x14ac:dyDescent="0.25">
      <c r="D78" s="83"/>
      <c r="E78" s="56"/>
      <c r="G78" s="21"/>
      <c r="H78" s="4"/>
    </row>
    <row r="79" spans="1:8" x14ac:dyDescent="0.2">
      <c r="D79" s="82"/>
      <c r="E79" s="46"/>
      <c r="G79" s="27"/>
      <c r="H79" s="17"/>
    </row>
    <row r="80" spans="1:8" ht="25.5" x14ac:dyDescent="0.2">
      <c r="A80" s="1"/>
      <c r="B80" s="12">
        <f>B69+1</f>
        <v>7</v>
      </c>
      <c r="C80" s="39"/>
      <c r="D80" s="84" t="s">
        <v>48</v>
      </c>
      <c r="E80" s="40">
        <f>'PRILOGA 1'!F24</f>
        <v>0</v>
      </c>
      <c r="G80" s="28">
        <v>25000</v>
      </c>
      <c r="H80" s="14">
        <v>15000</v>
      </c>
    </row>
    <row r="81" spans="1:8" x14ac:dyDescent="0.2">
      <c r="A81" s="1"/>
      <c r="B81" s="37"/>
      <c r="C81" s="39"/>
      <c r="D81" s="76" t="s">
        <v>20</v>
      </c>
      <c r="E81" s="41"/>
      <c r="G81" s="28"/>
      <c r="H81" s="14"/>
    </row>
    <row r="82" spans="1:8" x14ac:dyDescent="0.2">
      <c r="A82" s="1"/>
      <c r="B82" s="37"/>
      <c r="C82" s="39"/>
      <c r="D82" s="76"/>
      <c r="E82" s="41"/>
      <c r="G82" s="70"/>
      <c r="H82" s="71"/>
    </row>
    <row r="83" spans="1:8" x14ac:dyDescent="0.2">
      <c r="D83" s="67" t="s">
        <v>51</v>
      </c>
      <c r="E83" s="54"/>
    </row>
    <row r="84" spans="1:8" x14ac:dyDescent="0.2">
      <c r="D84" s="67"/>
      <c r="E84" s="54"/>
    </row>
    <row r="85" spans="1:8" x14ac:dyDescent="0.2">
      <c r="D85" s="67" t="s">
        <v>52</v>
      </c>
      <c r="E85" s="54"/>
    </row>
    <row r="86" spans="1:8" x14ac:dyDescent="0.2">
      <c r="D86" s="67" t="s">
        <v>55</v>
      </c>
      <c r="E86" s="54"/>
    </row>
    <row r="87" spans="1:8" x14ac:dyDescent="0.2">
      <c r="D87" s="76"/>
      <c r="E87" s="54"/>
    </row>
    <row r="88" spans="1:8" x14ac:dyDescent="0.2">
      <c r="D88" s="76" t="s">
        <v>53</v>
      </c>
      <c r="E88" s="54"/>
    </row>
    <row r="89" spans="1:8" ht="13.5" thickBot="1" x14ac:dyDescent="0.25">
      <c r="A89" s="1"/>
      <c r="B89" s="37"/>
      <c r="C89" s="39"/>
      <c r="D89" s="77"/>
      <c r="E89" s="45"/>
      <c r="G89" s="30"/>
      <c r="H89" s="16"/>
    </row>
    <row r="90" spans="1:8" x14ac:dyDescent="0.2">
      <c r="A90" s="1"/>
      <c r="B90" s="37"/>
      <c r="C90" s="39"/>
      <c r="D90" s="76"/>
      <c r="E90" s="41"/>
      <c r="G90" s="29"/>
      <c r="H90" s="15"/>
    </row>
    <row r="91" spans="1:8" ht="38.25" x14ac:dyDescent="0.2">
      <c r="A91" s="1"/>
      <c r="B91" s="12">
        <f>B80+1</f>
        <v>8</v>
      </c>
      <c r="C91" s="39"/>
      <c r="D91" s="76" t="s">
        <v>75</v>
      </c>
      <c r="E91" s="55"/>
      <c r="G91" s="29"/>
      <c r="H91" s="15"/>
    </row>
    <row r="92" spans="1:8" x14ac:dyDescent="0.2">
      <c r="D92" s="79"/>
      <c r="E92" s="54"/>
    </row>
    <row r="93" spans="1:8" x14ac:dyDescent="0.2">
      <c r="D93" s="67" t="s">
        <v>51</v>
      </c>
      <c r="E93" s="54"/>
    </row>
    <row r="94" spans="1:8" x14ac:dyDescent="0.2">
      <c r="D94" s="67"/>
      <c r="E94" s="54"/>
    </row>
    <row r="95" spans="1:8" x14ac:dyDescent="0.2">
      <c r="D95" s="67" t="s">
        <v>52</v>
      </c>
      <c r="E95" s="54"/>
    </row>
    <row r="96" spans="1:8" x14ac:dyDescent="0.2">
      <c r="D96" s="67" t="s">
        <v>54</v>
      </c>
      <c r="E96" s="54"/>
    </row>
    <row r="97" spans="1:10" x14ac:dyDescent="0.2">
      <c r="D97" s="76"/>
      <c r="E97" s="54"/>
    </row>
    <row r="98" spans="1:10" x14ac:dyDescent="0.2">
      <c r="D98" s="76" t="s">
        <v>53</v>
      </c>
      <c r="E98" s="54"/>
    </row>
    <row r="99" spans="1:10" ht="13.5" thickBot="1" x14ac:dyDescent="0.25">
      <c r="A99" s="1"/>
      <c r="B99" s="37"/>
      <c r="C99" s="39"/>
      <c r="D99" s="77"/>
      <c r="E99" s="57"/>
      <c r="G99" s="29"/>
      <c r="H99" s="15"/>
    </row>
    <row r="100" spans="1:10" x14ac:dyDescent="0.2">
      <c r="A100" s="1"/>
      <c r="B100" s="37"/>
      <c r="C100" s="39"/>
      <c r="D100" s="82"/>
      <c r="E100" s="50"/>
      <c r="G100" s="29"/>
      <c r="H100" s="15"/>
    </row>
    <row r="101" spans="1:10" x14ac:dyDescent="0.2">
      <c r="A101" s="1"/>
      <c r="B101" s="12">
        <f>B91+1</f>
        <v>9</v>
      </c>
      <c r="C101" s="39"/>
      <c r="D101" s="76" t="s">
        <v>74</v>
      </c>
      <c r="E101" s="58"/>
      <c r="G101" s="29"/>
      <c r="H101" s="15"/>
    </row>
    <row r="102" spans="1:10" x14ac:dyDescent="0.2">
      <c r="D102" s="79"/>
      <c r="E102" s="54"/>
    </row>
    <row r="103" spans="1:10" x14ac:dyDescent="0.2">
      <c r="D103" s="67" t="s">
        <v>51</v>
      </c>
      <c r="E103" s="54"/>
    </row>
    <row r="104" spans="1:10" x14ac:dyDescent="0.2">
      <c r="D104" s="67"/>
      <c r="E104" s="54"/>
    </row>
    <row r="105" spans="1:10" x14ac:dyDescent="0.2">
      <c r="D105" s="67" t="s">
        <v>52</v>
      </c>
      <c r="E105" s="54"/>
    </row>
    <row r="106" spans="1:10" x14ac:dyDescent="0.2">
      <c r="D106" s="67" t="s">
        <v>54</v>
      </c>
      <c r="E106" s="54"/>
    </row>
    <row r="107" spans="1:10" x14ac:dyDescent="0.2">
      <c r="D107" s="76"/>
      <c r="E107" s="54"/>
    </row>
    <row r="108" spans="1:10" x14ac:dyDescent="0.2">
      <c r="D108" s="76" t="s">
        <v>53</v>
      </c>
      <c r="E108" s="54"/>
    </row>
    <row r="109" spans="1:10" ht="13.5" thickBot="1" x14ac:dyDescent="0.25">
      <c r="A109" s="1"/>
      <c r="B109" s="37"/>
      <c r="C109" s="39"/>
      <c r="D109" s="77"/>
      <c r="E109" s="52"/>
      <c r="G109" s="29"/>
      <c r="H109" s="15"/>
      <c r="J109" s="1"/>
    </row>
    <row r="110" spans="1:10" x14ac:dyDescent="0.2">
      <c r="A110" s="1"/>
      <c r="B110" s="37"/>
      <c r="C110" s="39"/>
      <c r="D110" s="3"/>
      <c r="E110" s="59"/>
      <c r="G110" s="29"/>
      <c r="H110" s="15"/>
    </row>
    <row r="111" spans="1:10" x14ac:dyDescent="0.2">
      <c r="A111" s="1"/>
      <c r="B111" s="12">
        <f>B101+1</f>
        <v>10</v>
      </c>
      <c r="C111" s="39"/>
      <c r="D111" s="84" t="s">
        <v>15</v>
      </c>
      <c r="E111" s="51"/>
      <c r="G111" s="29"/>
      <c r="H111" s="15"/>
    </row>
    <row r="112" spans="1:10" x14ac:dyDescent="0.2">
      <c r="D112" s="79"/>
      <c r="E112" s="54"/>
    </row>
    <row r="113" spans="1:8" x14ac:dyDescent="0.2">
      <c r="D113" s="67" t="s">
        <v>51</v>
      </c>
      <c r="E113" s="54"/>
    </row>
    <row r="114" spans="1:8" x14ac:dyDescent="0.2">
      <c r="D114" s="67"/>
      <c r="E114" s="54"/>
    </row>
    <row r="115" spans="1:8" x14ac:dyDescent="0.2">
      <c r="D115" s="67" t="s">
        <v>52</v>
      </c>
      <c r="E115" s="54"/>
    </row>
    <row r="116" spans="1:8" x14ac:dyDescent="0.2">
      <c r="D116" s="67" t="s">
        <v>55</v>
      </c>
      <c r="E116" s="54"/>
    </row>
    <row r="117" spans="1:8" x14ac:dyDescent="0.2">
      <c r="D117" s="76"/>
      <c r="E117" s="54"/>
    </row>
    <row r="118" spans="1:8" x14ac:dyDescent="0.2">
      <c r="D118" s="76" t="s">
        <v>53</v>
      </c>
      <c r="E118" s="54"/>
    </row>
    <row r="119" spans="1:8" ht="13.5" thickBot="1" x14ac:dyDescent="0.25">
      <c r="A119" s="1"/>
      <c r="B119" s="37"/>
      <c r="C119" s="39"/>
      <c r="D119" s="77"/>
      <c r="E119" s="52"/>
      <c r="G119" s="29"/>
      <c r="H119" s="15"/>
    </row>
    <row r="120" spans="1:8" x14ac:dyDescent="0.2">
      <c r="A120" s="1"/>
      <c r="B120" s="37"/>
      <c r="C120" s="39"/>
      <c r="D120" s="3"/>
      <c r="E120" s="50"/>
      <c r="G120" s="31"/>
      <c r="H120" s="9"/>
    </row>
    <row r="121" spans="1:8" x14ac:dyDescent="0.2">
      <c r="A121" s="1"/>
      <c r="B121" s="12">
        <f>B111+1</f>
        <v>11</v>
      </c>
      <c r="C121" s="39"/>
      <c r="D121" s="84" t="s">
        <v>69</v>
      </c>
      <c r="E121" s="51"/>
      <c r="G121" s="21" t="s">
        <v>3</v>
      </c>
      <c r="H121" s="4" t="s">
        <v>3</v>
      </c>
    </row>
    <row r="122" spans="1:8" x14ac:dyDescent="0.2">
      <c r="D122" s="79"/>
      <c r="E122" s="54"/>
    </row>
    <row r="123" spans="1:8" x14ac:dyDescent="0.2">
      <c r="D123" s="67" t="s">
        <v>51</v>
      </c>
      <c r="E123" s="54"/>
    </row>
    <row r="124" spans="1:8" x14ac:dyDescent="0.2">
      <c r="D124" s="67"/>
      <c r="E124" s="54"/>
    </row>
    <row r="125" spans="1:8" x14ac:dyDescent="0.2">
      <c r="D125" s="67" t="s">
        <v>52</v>
      </c>
      <c r="E125" s="54"/>
    </row>
    <row r="126" spans="1:8" x14ac:dyDescent="0.2">
      <c r="D126" s="67" t="s">
        <v>56</v>
      </c>
      <c r="E126" s="54"/>
    </row>
    <row r="127" spans="1:8" x14ac:dyDescent="0.2">
      <c r="D127" s="67" t="s">
        <v>87</v>
      </c>
      <c r="E127" s="54"/>
    </row>
    <row r="128" spans="1:8" x14ac:dyDescent="0.2">
      <c r="D128" s="67"/>
      <c r="E128" s="54"/>
    </row>
    <row r="129" spans="1:8" x14ac:dyDescent="0.2">
      <c r="D129" s="76" t="s">
        <v>53</v>
      </c>
      <c r="E129" s="54"/>
    </row>
    <row r="130" spans="1:8" ht="13.5" thickBot="1" x14ac:dyDescent="0.25">
      <c r="A130" s="1"/>
      <c r="B130" s="37"/>
      <c r="C130" s="39"/>
      <c r="D130" s="85"/>
      <c r="E130" s="57"/>
      <c r="G130" s="23"/>
      <c r="H130" s="6"/>
    </row>
    <row r="131" spans="1:8" x14ac:dyDescent="0.2">
      <c r="A131" s="1"/>
      <c r="B131" s="37"/>
      <c r="C131" s="39"/>
      <c r="D131" s="3"/>
      <c r="E131" s="53"/>
      <c r="G131" s="23"/>
      <c r="H131" s="6"/>
    </row>
    <row r="132" spans="1:8" x14ac:dyDescent="0.2">
      <c r="A132" s="1"/>
      <c r="B132" s="12">
        <f>B121+1</f>
        <v>12</v>
      </c>
      <c r="C132" s="39"/>
      <c r="D132" s="79" t="s">
        <v>70</v>
      </c>
      <c r="E132" s="51"/>
      <c r="G132" s="22">
        <v>25000</v>
      </c>
      <c r="H132" s="5">
        <v>10000</v>
      </c>
    </row>
    <row r="133" spans="1:8" x14ac:dyDescent="0.2">
      <c r="D133" s="79"/>
      <c r="E133" s="54"/>
    </row>
    <row r="134" spans="1:8" x14ac:dyDescent="0.2">
      <c r="D134" s="67" t="s">
        <v>51</v>
      </c>
      <c r="E134" s="54"/>
    </row>
    <row r="135" spans="1:8" x14ac:dyDescent="0.2">
      <c r="D135" s="67"/>
      <c r="E135" s="54"/>
    </row>
    <row r="136" spans="1:8" x14ac:dyDescent="0.2">
      <c r="D136" s="67" t="s">
        <v>52</v>
      </c>
      <c r="E136" s="54"/>
    </row>
    <row r="137" spans="1:8" x14ac:dyDescent="0.2">
      <c r="D137" s="67" t="s">
        <v>56</v>
      </c>
      <c r="E137" s="54"/>
    </row>
    <row r="138" spans="1:8" x14ac:dyDescent="0.2">
      <c r="D138" s="76"/>
      <c r="E138" s="54"/>
    </row>
    <row r="139" spans="1:8" x14ac:dyDescent="0.2">
      <c r="D139" s="76" t="s">
        <v>53</v>
      </c>
      <c r="E139" s="54"/>
    </row>
    <row r="140" spans="1:8" ht="13.5" thickBot="1" x14ac:dyDescent="0.25">
      <c r="A140" s="1"/>
      <c r="B140" s="37"/>
      <c r="C140" s="39"/>
      <c r="D140" s="85"/>
      <c r="E140" s="57"/>
      <c r="G140" s="21" t="s">
        <v>3</v>
      </c>
      <c r="H140" s="4" t="s">
        <v>3</v>
      </c>
    </row>
    <row r="141" spans="1:8" x14ac:dyDescent="0.2">
      <c r="A141" s="1"/>
      <c r="B141" s="37"/>
      <c r="C141" s="39"/>
      <c r="D141" s="3"/>
      <c r="E141" s="50"/>
      <c r="G141" s="23"/>
      <c r="H141" s="6"/>
    </row>
    <row r="142" spans="1:8" x14ac:dyDescent="0.2">
      <c r="A142" s="1"/>
      <c r="B142" s="12">
        <f>B132+1</f>
        <v>13</v>
      </c>
      <c r="C142" s="39"/>
      <c r="D142" s="79" t="s">
        <v>71</v>
      </c>
      <c r="E142" s="51"/>
      <c r="G142" s="22">
        <v>20000</v>
      </c>
      <c r="H142" s="5">
        <v>10000</v>
      </c>
    </row>
    <row r="143" spans="1:8" x14ac:dyDescent="0.2">
      <c r="D143" s="79"/>
      <c r="E143" s="54"/>
    </row>
    <row r="144" spans="1:8" x14ac:dyDescent="0.2">
      <c r="D144" s="67" t="s">
        <v>51</v>
      </c>
      <c r="E144" s="54"/>
    </row>
    <row r="145" spans="1:8" x14ac:dyDescent="0.2">
      <c r="D145" s="67"/>
      <c r="E145" s="54"/>
    </row>
    <row r="146" spans="1:8" x14ac:dyDescent="0.2">
      <c r="D146" s="67" t="s">
        <v>52</v>
      </c>
      <c r="E146" s="54"/>
    </row>
    <row r="147" spans="1:8" x14ac:dyDescent="0.2">
      <c r="D147" s="67" t="s">
        <v>57</v>
      </c>
      <c r="E147" s="54"/>
    </row>
    <row r="148" spans="1:8" x14ac:dyDescent="0.2">
      <c r="D148" s="76"/>
      <c r="E148" s="54"/>
    </row>
    <row r="149" spans="1:8" x14ac:dyDescent="0.2">
      <c r="D149" s="76" t="s">
        <v>53</v>
      </c>
      <c r="E149" s="54"/>
    </row>
    <row r="150" spans="1:8" ht="13.5" thickBot="1" x14ac:dyDescent="0.25">
      <c r="A150" s="1"/>
      <c r="B150" s="37"/>
      <c r="C150" s="39"/>
      <c r="D150" s="85"/>
      <c r="E150" s="57"/>
      <c r="G150" s="21"/>
      <c r="H150" s="4"/>
    </row>
    <row r="151" spans="1:8" x14ac:dyDescent="0.2">
      <c r="A151" s="1"/>
      <c r="B151" s="37"/>
      <c r="C151" s="39"/>
      <c r="D151" s="86"/>
      <c r="E151" s="62"/>
      <c r="F151" s="1"/>
      <c r="G151" s="22">
        <v>4000</v>
      </c>
      <c r="H151" s="5">
        <v>2000</v>
      </c>
    </row>
    <row r="152" spans="1:8" ht="25.5" x14ac:dyDescent="0.2">
      <c r="A152" s="1"/>
      <c r="B152" s="12">
        <f>B142+1</f>
        <v>14</v>
      </c>
      <c r="C152" s="39"/>
      <c r="D152" s="76" t="s">
        <v>6</v>
      </c>
      <c r="E152" s="51"/>
      <c r="F152" s="1"/>
      <c r="G152" s="22"/>
      <c r="H152" s="5"/>
    </row>
    <row r="153" spans="1:8" x14ac:dyDescent="0.2">
      <c r="D153" s="79"/>
      <c r="E153" s="54"/>
    </row>
    <row r="154" spans="1:8" x14ac:dyDescent="0.2">
      <c r="D154" s="67" t="s">
        <v>51</v>
      </c>
      <c r="E154" s="54"/>
    </row>
    <row r="155" spans="1:8" x14ac:dyDescent="0.2">
      <c r="D155" s="67"/>
      <c r="E155" s="54"/>
    </row>
    <row r="156" spans="1:8" x14ac:dyDescent="0.2">
      <c r="D156" s="67" t="s">
        <v>52</v>
      </c>
      <c r="E156" s="54"/>
    </row>
    <row r="157" spans="1:8" x14ac:dyDescent="0.2">
      <c r="D157" s="67" t="s">
        <v>59</v>
      </c>
      <c r="E157" s="54"/>
    </row>
    <row r="158" spans="1:8" x14ac:dyDescent="0.2">
      <c r="D158" s="76"/>
      <c r="E158" s="54"/>
    </row>
    <row r="159" spans="1:8" x14ac:dyDescent="0.2">
      <c r="D159" s="76" t="s">
        <v>60</v>
      </c>
      <c r="E159" s="54"/>
    </row>
    <row r="160" spans="1:8" ht="13.5" thickBot="1" x14ac:dyDescent="0.25">
      <c r="A160" s="1"/>
      <c r="B160" s="37"/>
      <c r="C160" s="39"/>
      <c r="D160" s="77"/>
      <c r="E160" s="57"/>
      <c r="F160" s="1"/>
      <c r="G160" s="24"/>
      <c r="H160" s="7"/>
    </row>
    <row r="161" spans="1:8" x14ac:dyDescent="0.2">
      <c r="A161" s="1"/>
      <c r="B161" s="37"/>
      <c r="C161" s="39"/>
      <c r="D161" s="106"/>
      <c r="E161" s="50"/>
      <c r="F161" s="1"/>
      <c r="G161" s="23"/>
      <c r="H161" s="6"/>
    </row>
    <row r="162" spans="1:8" ht="18" customHeight="1" x14ac:dyDescent="0.2">
      <c r="A162" s="1"/>
      <c r="B162" s="12">
        <f>B152+1</f>
        <v>15</v>
      </c>
      <c r="C162" s="39"/>
      <c r="D162" s="84" t="s">
        <v>85</v>
      </c>
      <c r="E162" s="51"/>
      <c r="F162" s="1"/>
      <c r="G162" s="23"/>
      <c r="H162" s="6"/>
    </row>
    <row r="163" spans="1:8" x14ac:dyDescent="0.2">
      <c r="A163" s="1"/>
      <c r="D163" s="79"/>
      <c r="E163" s="54"/>
      <c r="F163" s="1"/>
      <c r="G163" s="23"/>
      <c r="H163" s="6"/>
    </row>
    <row r="164" spans="1:8" x14ac:dyDescent="0.2">
      <c r="A164" s="1"/>
      <c r="D164" s="67" t="s">
        <v>51</v>
      </c>
      <c r="E164" s="54"/>
      <c r="F164" s="1"/>
      <c r="G164" s="23"/>
      <c r="H164" s="6"/>
    </row>
    <row r="165" spans="1:8" x14ac:dyDescent="0.2">
      <c r="A165" s="1"/>
      <c r="D165" s="67"/>
      <c r="E165" s="54"/>
      <c r="F165" s="1"/>
      <c r="G165" s="23"/>
      <c r="H165" s="6"/>
    </row>
    <row r="166" spans="1:8" x14ac:dyDescent="0.2">
      <c r="A166" s="1"/>
      <c r="D166" s="67" t="s">
        <v>52</v>
      </c>
      <c r="E166" s="54"/>
      <c r="F166" s="1"/>
      <c r="G166" s="23"/>
      <c r="H166" s="6"/>
    </row>
    <row r="167" spans="1:8" x14ac:dyDescent="0.2">
      <c r="A167" s="1"/>
      <c r="D167" s="67" t="s">
        <v>84</v>
      </c>
      <c r="E167" s="54"/>
      <c r="F167" s="1"/>
      <c r="G167" s="23"/>
      <c r="H167" s="6"/>
    </row>
    <row r="168" spans="1:8" x14ac:dyDescent="0.2">
      <c r="A168" s="1"/>
      <c r="D168" s="97"/>
      <c r="E168" s="54"/>
      <c r="F168" s="1"/>
      <c r="G168" s="23"/>
      <c r="H168" s="6"/>
    </row>
    <row r="169" spans="1:8" x14ac:dyDescent="0.2">
      <c r="A169" s="1"/>
      <c r="D169" s="76" t="s">
        <v>86</v>
      </c>
      <c r="E169" s="54"/>
      <c r="F169" s="1"/>
      <c r="G169" s="23"/>
      <c r="H169" s="6"/>
    </row>
    <row r="170" spans="1:8" ht="13.5" thickBot="1" x14ac:dyDescent="0.25">
      <c r="A170" s="1"/>
      <c r="B170" s="37"/>
      <c r="C170" s="39"/>
      <c r="D170" s="77"/>
      <c r="E170" s="52"/>
      <c r="F170" s="1"/>
      <c r="G170" s="23"/>
      <c r="H170" s="6"/>
    </row>
    <row r="171" spans="1:8" x14ac:dyDescent="0.2">
      <c r="A171" s="1"/>
      <c r="B171" s="37"/>
      <c r="C171" s="39"/>
      <c r="D171" s="76"/>
      <c r="E171" s="60"/>
      <c r="F171" s="1"/>
      <c r="G171" s="23"/>
      <c r="H171" s="6"/>
    </row>
    <row r="172" spans="1:8" x14ac:dyDescent="0.2">
      <c r="A172" s="1"/>
      <c r="B172" s="12">
        <f>B162+1</f>
        <v>16</v>
      </c>
      <c r="C172" s="39"/>
      <c r="D172" s="84" t="s">
        <v>83</v>
      </c>
      <c r="E172" s="51"/>
      <c r="F172" s="1"/>
      <c r="G172" s="23"/>
      <c r="H172" s="6"/>
    </row>
    <row r="173" spans="1:8" x14ac:dyDescent="0.2">
      <c r="A173" s="1"/>
      <c r="D173" s="79"/>
      <c r="E173" s="54"/>
      <c r="F173" s="1"/>
      <c r="G173" s="23"/>
      <c r="H173" s="6"/>
    </row>
    <row r="174" spans="1:8" x14ac:dyDescent="0.2">
      <c r="A174" s="1"/>
      <c r="D174" s="67" t="s">
        <v>51</v>
      </c>
      <c r="E174" s="54"/>
      <c r="F174" s="1"/>
      <c r="G174" s="23"/>
      <c r="H174" s="6"/>
    </row>
    <row r="175" spans="1:8" x14ac:dyDescent="0.2">
      <c r="A175" s="1"/>
      <c r="D175" s="67"/>
      <c r="E175" s="54"/>
      <c r="F175" s="1"/>
      <c r="G175" s="23"/>
      <c r="H175" s="6"/>
    </row>
    <row r="176" spans="1:8" x14ac:dyDescent="0.2">
      <c r="A176" s="1"/>
      <c r="D176" s="67" t="s">
        <v>52</v>
      </c>
      <c r="E176" s="54"/>
      <c r="F176" s="1"/>
      <c r="G176" s="23"/>
      <c r="H176" s="6"/>
    </row>
    <row r="177" spans="1:8" x14ac:dyDescent="0.2">
      <c r="A177" s="1"/>
      <c r="D177" s="67" t="s">
        <v>54</v>
      </c>
      <c r="E177" s="54"/>
      <c r="F177" s="1"/>
      <c r="G177" s="23"/>
      <c r="H177" s="6"/>
    </row>
    <row r="178" spans="1:8" x14ac:dyDescent="0.2">
      <c r="A178" s="1"/>
      <c r="D178" s="76"/>
      <c r="E178" s="54"/>
      <c r="F178" s="1"/>
      <c r="G178" s="23"/>
      <c r="H178" s="6"/>
    </row>
    <row r="179" spans="1:8" x14ac:dyDescent="0.2">
      <c r="A179" s="1"/>
      <c r="D179" s="76" t="s">
        <v>53</v>
      </c>
      <c r="E179" s="54"/>
      <c r="F179" s="1"/>
      <c r="G179" s="23"/>
      <c r="H179" s="6"/>
    </row>
    <row r="180" spans="1:8" ht="13.5" thickBot="1" x14ac:dyDescent="0.25">
      <c r="A180" s="1"/>
      <c r="B180" s="37"/>
      <c r="C180" s="39"/>
      <c r="D180" s="76"/>
      <c r="E180" s="60"/>
      <c r="F180" s="1"/>
      <c r="G180" s="23"/>
      <c r="H180" s="6"/>
    </row>
    <row r="181" spans="1:8" x14ac:dyDescent="0.2">
      <c r="A181" s="1"/>
      <c r="B181" s="37"/>
      <c r="C181" s="39"/>
      <c r="D181" s="106"/>
      <c r="E181" s="50"/>
      <c r="F181" s="1"/>
      <c r="G181" s="21"/>
      <c r="H181" s="4"/>
    </row>
    <row r="182" spans="1:8" x14ac:dyDescent="0.2">
      <c r="A182" s="1"/>
      <c r="B182" s="12">
        <f>B172+1</f>
        <v>17</v>
      </c>
      <c r="C182" s="39"/>
      <c r="D182" s="84" t="s">
        <v>16</v>
      </c>
      <c r="E182" s="51"/>
      <c r="F182" s="1"/>
      <c r="G182" s="22">
        <v>2000</v>
      </c>
      <c r="H182" s="5">
        <v>2000</v>
      </c>
    </row>
    <row r="183" spans="1:8" x14ac:dyDescent="0.2">
      <c r="D183" s="79"/>
      <c r="E183" s="54"/>
    </row>
    <row r="184" spans="1:8" x14ac:dyDescent="0.2">
      <c r="D184" s="67" t="s">
        <v>51</v>
      </c>
      <c r="E184" s="54"/>
    </row>
    <row r="185" spans="1:8" x14ac:dyDescent="0.2">
      <c r="D185" s="67"/>
      <c r="E185" s="54"/>
    </row>
    <row r="186" spans="1:8" x14ac:dyDescent="0.2">
      <c r="D186" s="67" t="s">
        <v>52</v>
      </c>
      <c r="E186" s="54"/>
    </row>
    <row r="187" spans="1:8" x14ac:dyDescent="0.2">
      <c r="D187" s="67" t="s">
        <v>55</v>
      </c>
      <c r="E187" s="54"/>
    </row>
    <row r="188" spans="1:8" x14ac:dyDescent="0.2">
      <c r="D188" s="76"/>
      <c r="E188" s="54"/>
    </row>
    <row r="189" spans="1:8" x14ac:dyDescent="0.2">
      <c r="D189" s="76" t="s">
        <v>53</v>
      </c>
      <c r="E189" s="54"/>
    </row>
    <row r="190" spans="1:8" ht="13.5" thickBot="1" x14ac:dyDescent="0.25">
      <c r="A190" s="1"/>
      <c r="B190" s="37"/>
      <c r="C190" s="39"/>
      <c r="D190" s="77"/>
      <c r="E190" s="52"/>
      <c r="F190" s="1"/>
      <c r="G190" s="26"/>
      <c r="H190" s="8"/>
    </row>
    <row r="191" spans="1:8" x14ac:dyDescent="0.2">
      <c r="A191" s="1"/>
      <c r="B191" s="37"/>
      <c r="C191" s="39"/>
      <c r="D191" s="82"/>
      <c r="E191" s="50"/>
      <c r="F191" s="1"/>
      <c r="G191" s="21"/>
      <c r="H191" s="4"/>
    </row>
    <row r="192" spans="1:8" x14ac:dyDescent="0.2">
      <c r="A192" s="1"/>
      <c r="B192" s="12">
        <f>B182+1</f>
        <v>18</v>
      </c>
      <c r="C192" s="39"/>
      <c r="D192" s="84" t="s">
        <v>72</v>
      </c>
      <c r="E192" s="51"/>
      <c r="F192" s="1"/>
      <c r="G192" s="22">
        <v>8000</v>
      </c>
      <c r="H192" s="5">
        <v>3000</v>
      </c>
    </row>
    <row r="193" spans="1:8" x14ac:dyDescent="0.2">
      <c r="D193" s="79"/>
      <c r="E193" s="54"/>
    </row>
    <row r="194" spans="1:8" x14ac:dyDescent="0.2">
      <c r="D194" s="67" t="s">
        <v>51</v>
      </c>
      <c r="E194" s="54"/>
    </row>
    <row r="195" spans="1:8" x14ac:dyDescent="0.2">
      <c r="D195" s="67"/>
      <c r="E195" s="54"/>
    </row>
    <row r="196" spans="1:8" x14ac:dyDescent="0.2">
      <c r="D196" s="67" t="s">
        <v>52</v>
      </c>
      <c r="E196" s="54"/>
    </row>
    <row r="197" spans="1:8" x14ac:dyDescent="0.2">
      <c r="D197" s="67" t="s">
        <v>58</v>
      </c>
      <c r="E197" s="54"/>
    </row>
    <row r="198" spans="1:8" x14ac:dyDescent="0.2">
      <c r="D198" s="76"/>
      <c r="E198" s="54"/>
    </row>
    <row r="199" spans="1:8" x14ac:dyDescent="0.2">
      <c r="D199" s="76" t="s">
        <v>53</v>
      </c>
      <c r="E199" s="54"/>
    </row>
    <row r="200" spans="1:8" ht="13.5" thickBot="1" x14ac:dyDescent="0.25">
      <c r="A200" s="1"/>
      <c r="B200" s="37"/>
      <c r="C200" s="39"/>
      <c r="D200" s="77"/>
      <c r="E200" s="52"/>
      <c r="F200" s="1"/>
      <c r="G200" s="26"/>
      <c r="H200" s="8"/>
    </row>
    <row r="201" spans="1:8" x14ac:dyDescent="0.2">
      <c r="A201" s="1"/>
      <c r="B201" s="37"/>
      <c r="C201" s="39"/>
      <c r="D201" s="82"/>
      <c r="E201" s="50"/>
      <c r="F201" s="1"/>
      <c r="G201" s="21"/>
      <c r="H201" s="4"/>
    </row>
    <row r="202" spans="1:8" x14ac:dyDescent="0.2">
      <c r="A202" s="1"/>
      <c r="B202" s="12">
        <f>B192+1</f>
        <v>19</v>
      </c>
      <c r="C202" s="39"/>
      <c r="D202" s="78" t="s">
        <v>17</v>
      </c>
      <c r="E202" s="51"/>
      <c r="F202" s="1"/>
      <c r="G202" s="22">
        <v>16000</v>
      </c>
      <c r="H202" s="5">
        <v>5000</v>
      </c>
    </row>
    <row r="203" spans="1:8" x14ac:dyDescent="0.2">
      <c r="D203" s="79"/>
      <c r="E203" s="54"/>
    </row>
    <row r="204" spans="1:8" x14ac:dyDescent="0.2">
      <c r="D204" s="67" t="s">
        <v>51</v>
      </c>
      <c r="E204" s="54"/>
    </row>
    <row r="205" spans="1:8" x14ac:dyDescent="0.2">
      <c r="D205" s="67"/>
      <c r="E205" s="54"/>
    </row>
    <row r="206" spans="1:8" x14ac:dyDescent="0.2">
      <c r="D206" s="67" t="s">
        <v>52</v>
      </c>
      <c r="E206" s="54"/>
    </row>
    <row r="207" spans="1:8" x14ac:dyDescent="0.2">
      <c r="D207" s="67" t="s">
        <v>55</v>
      </c>
      <c r="E207" s="54"/>
    </row>
    <row r="208" spans="1:8" x14ac:dyDescent="0.2">
      <c r="D208" s="76"/>
      <c r="E208" s="54"/>
    </row>
    <row r="209" spans="1:8" x14ac:dyDescent="0.2">
      <c r="D209" s="76" t="s">
        <v>53</v>
      </c>
      <c r="E209" s="54"/>
    </row>
    <row r="210" spans="1:8" ht="13.5" thickBot="1" x14ac:dyDescent="0.25">
      <c r="A210" s="1"/>
      <c r="B210" s="37"/>
      <c r="C210" s="39"/>
      <c r="D210" s="87"/>
      <c r="E210" s="52"/>
      <c r="F210" s="1"/>
      <c r="G210" s="22"/>
      <c r="H210" s="5"/>
    </row>
    <row r="211" spans="1:8" x14ac:dyDescent="0.2">
      <c r="A211" s="1"/>
      <c r="B211" s="37"/>
      <c r="C211" s="39"/>
      <c r="D211" s="76"/>
      <c r="E211" s="60"/>
      <c r="F211" s="1"/>
      <c r="G211" s="21"/>
      <c r="H211" s="4"/>
    </row>
    <row r="212" spans="1:8" x14ac:dyDescent="0.2">
      <c r="A212" s="1"/>
      <c r="B212" s="12">
        <f>B202+1</f>
        <v>20</v>
      </c>
      <c r="C212" s="39"/>
      <c r="D212" s="76" t="s">
        <v>11</v>
      </c>
      <c r="E212" s="60"/>
      <c r="F212" s="1"/>
      <c r="G212" s="21"/>
      <c r="H212" s="4"/>
    </row>
    <row r="213" spans="1:8" x14ac:dyDescent="0.2">
      <c r="A213" s="1"/>
      <c r="B213" s="37"/>
      <c r="C213" s="39"/>
      <c r="D213" s="76"/>
      <c r="E213" s="54"/>
      <c r="F213" s="1"/>
      <c r="G213" s="21"/>
      <c r="H213" s="4"/>
    </row>
    <row r="214" spans="1:8" x14ac:dyDescent="0.2">
      <c r="A214" s="1"/>
      <c r="B214" s="37"/>
      <c r="C214" s="39"/>
      <c r="D214" s="76" t="s">
        <v>18</v>
      </c>
      <c r="E214" s="51"/>
      <c r="F214" s="1"/>
      <c r="G214" s="21"/>
      <c r="H214" s="4"/>
    </row>
    <row r="215" spans="1:8" x14ac:dyDescent="0.2">
      <c r="A215" s="1"/>
      <c r="B215" s="37"/>
      <c r="C215" s="39"/>
      <c r="D215" s="76"/>
      <c r="E215" s="60"/>
      <c r="F215" s="1"/>
      <c r="G215" s="21"/>
      <c r="H215" s="4"/>
    </row>
    <row r="216" spans="1:8" x14ac:dyDescent="0.2">
      <c r="A216" s="1"/>
      <c r="B216" s="37"/>
      <c r="C216" s="39"/>
      <c r="D216" s="76" t="s">
        <v>12</v>
      </c>
      <c r="E216" s="51"/>
      <c r="F216" s="1"/>
      <c r="G216" s="21"/>
      <c r="H216" s="4"/>
    </row>
    <row r="217" spans="1:8" x14ac:dyDescent="0.2">
      <c r="A217" s="1"/>
      <c r="B217" s="37"/>
      <c r="C217" s="39"/>
      <c r="D217" s="88"/>
      <c r="E217" s="60"/>
      <c r="F217" s="1"/>
      <c r="G217" s="21"/>
      <c r="H217" s="4"/>
    </row>
    <row r="218" spans="1:8" x14ac:dyDescent="0.2">
      <c r="A218" s="1"/>
      <c r="B218" s="37"/>
      <c r="C218" s="39"/>
      <c r="D218" s="76" t="s">
        <v>62</v>
      </c>
      <c r="E218" s="51"/>
      <c r="F218" s="1"/>
      <c r="G218" s="21"/>
      <c r="H218" s="4"/>
    </row>
    <row r="219" spans="1:8" x14ac:dyDescent="0.2">
      <c r="A219" s="1"/>
      <c r="B219" s="37"/>
      <c r="C219" s="39"/>
      <c r="D219" s="88"/>
      <c r="E219" s="60"/>
      <c r="F219" s="1"/>
      <c r="G219" s="21"/>
      <c r="H219" s="4"/>
    </row>
    <row r="220" spans="1:8" x14ac:dyDescent="0.2">
      <c r="A220" s="1"/>
      <c r="B220" s="37"/>
      <c r="C220" s="39"/>
      <c r="D220" s="76" t="s">
        <v>49</v>
      </c>
      <c r="E220" s="61"/>
      <c r="F220" s="1"/>
      <c r="G220" s="21"/>
      <c r="H220" s="4"/>
    </row>
    <row r="221" spans="1:8" x14ac:dyDescent="0.2">
      <c r="A221" s="1"/>
      <c r="B221" s="37"/>
      <c r="C221" s="39"/>
      <c r="D221" s="76"/>
      <c r="E221" s="60"/>
      <c r="F221" s="1"/>
      <c r="G221" s="21"/>
      <c r="H221" s="4"/>
    </row>
    <row r="222" spans="1:8" x14ac:dyDescent="0.2">
      <c r="A222" s="1"/>
      <c r="B222" s="37"/>
      <c r="C222" s="39"/>
      <c r="D222" s="76" t="s">
        <v>76</v>
      </c>
      <c r="E222" s="51"/>
      <c r="F222" s="1"/>
      <c r="G222" s="21"/>
      <c r="H222" s="4"/>
    </row>
    <row r="223" spans="1:8" x14ac:dyDescent="0.2">
      <c r="A223" s="1"/>
      <c r="B223" s="37"/>
      <c r="C223" s="39"/>
      <c r="D223" s="88"/>
      <c r="E223" s="60"/>
      <c r="F223" s="1"/>
      <c r="G223" s="21"/>
      <c r="H223" s="4"/>
    </row>
    <row r="224" spans="1:8" ht="25.5" x14ac:dyDescent="0.2">
      <c r="A224" s="1"/>
      <c r="B224" s="37"/>
      <c r="C224" s="39"/>
      <c r="D224" s="76" t="s">
        <v>73</v>
      </c>
      <c r="E224" s="51"/>
      <c r="F224" s="1"/>
      <c r="G224" s="21"/>
      <c r="H224" s="4"/>
    </row>
    <row r="225" spans="1:8" ht="13.5" thickBot="1" x14ac:dyDescent="0.25">
      <c r="A225" s="1"/>
      <c r="B225" s="37"/>
      <c r="C225" s="39"/>
      <c r="D225" s="76"/>
      <c r="E225" s="21"/>
      <c r="F225" s="1"/>
      <c r="G225" s="21"/>
      <c r="H225" s="4"/>
    </row>
    <row r="226" spans="1:8" x14ac:dyDescent="0.2">
      <c r="A226" s="1"/>
      <c r="B226" s="37"/>
      <c r="C226" s="39"/>
      <c r="D226" s="82"/>
      <c r="E226" s="25"/>
      <c r="F226" s="1"/>
      <c r="G226" s="21"/>
      <c r="H226" s="4"/>
    </row>
    <row r="227" spans="1:8" ht="25.5" x14ac:dyDescent="0.2">
      <c r="A227" s="1"/>
      <c r="B227" s="12">
        <f>B212+1</f>
        <v>21</v>
      </c>
      <c r="C227" s="39"/>
      <c r="D227" s="79" t="s">
        <v>61</v>
      </c>
      <c r="E227" s="40">
        <f>ROUND(D228*D230,2)</f>
        <v>0</v>
      </c>
      <c r="F227" s="1"/>
      <c r="G227" s="32" t="str">
        <f>IF(F230&gt;0,F228*F230,"")</f>
        <v/>
      </c>
      <c r="H227" s="11" t="str">
        <f>IF(G230&gt;0,G228*G230,"")</f>
        <v/>
      </c>
    </row>
    <row r="228" spans="1:8" x14ac:dyDescent="0.2">
      <c r="A228" s="1"/>
      <c r="B228" s="37"/>
      <c r="C228" s="39"/>
      <c r="D228" s="79">
        <v>100</v>
      </c>
      <c r="E228" s="41"/>
      <c r="F228" s="1"/>
      <c r="G228" s="21" t="s">
        <v>7</v>
      </c>
      <c r="H228" s="4" t="s">
        <v>7</v>
      </c>
    </row>
    <row r="229" spans="1:8" x14ac:dyDescent="0.2">
      <c r="A229" s="1"/>
      <c r="B229" s="37"/>
      <c r="C229" s="39"/>
      <c r="D229" s="84" t="s">
        <v>14</v>
      </c>
      <c r="E229" s="41"/>
      <c r="F229" s="1"/>
      <c r="G229" s="21"/>
      <c r="H229" s="4"/>
    </row>
    <row r="230" spans="1:8" x14ac:dyDescent="0.2">
      <c r="A230" s="1"/>
      <c r="B230" s="37"/>
      <c r="C230" s="39"/>
      <c r="D230" s="51"/>
      <c r="E230" s="41"/>
      <c r="F230" s="1"/>
      <c r="G230" s="21"/>
      <c r="H230" s="4"/>
    </row>
    <row r="231" spans="1:8" ht="19.5" customHeight="1" x14ac:dyDescent="0.2">
      <c r="A231" s="1"/>
      <c r="B231" s="37"/>
      <c r="C231" s="39"/>
      <c r="D231" s="89" t="s">
        <v>64</v>
      </c>
      <c r="E231" s="41"/>
      <c r="F231" s="1"/>
      <c r="G231" s="21"/>
      <c r="H231" s="4"/>
    </row>
    <row r="232" spans="1:8" ht="13.5" thickBot="1" x14ac:dyDescent="0.25">
      <c r="A232" s="1"/>
      <c r="B232" s="37"/>
      <c r="C232" s="39"/>
      <c r="D232" s="77"/>
      <c r="E232" s="42"/>
      <c r="F232" s="1"/>
      <c r="G232" s="26"/>
      <c r="H232" s="8"/>
    </row>
    <row r="233" spans="1:8" x14ac:dyDescent="0.2">
      <c r="A233" s="1"/>
      <c r="B233" s="37"/>
      <c r="C233" s="39"/>
      <c r="D233" s="90"/>
      <c r="E233" s="43"/>
      <c r="F233" s="1"/>
      <c r="G233" s="33"/>
      <c r="H233" s="10"/>
    </row>
    <row r="234" spans="1:8" x14ac:dyDescent="0.2">
      <c r="A234" s="1"/>
      <c r="B234" s="37"/>
      <c r="C234" s="39"/>
      <c r="D234" s="91" t="s">
        <v>4</v>
      </c>
      <c r="E234" s="40">
        <f>SUM(E10:E229)</f>
        <v>0</v>
      </c>
      <c r="F234" s="1"/>
      <c r="G234" s="32" t="str">
        <f>IF(D233&gt;0,SUM(G56:G232),"")</f>
        <v/>
      </c>
      <c r="H234" s="32" t="str">
        <f>IF(D233&gt;0,SUM(H56:H232),"")</f>
        <v/>
      </c>
    </row>
    <row r="235" spans="1:8" ht="13.5" thickBot="1" x14ac:dyDescent="0.25">
      <c r="A235" s="1"/>
      <c r="B235" s="37"/>
      <c r="C235" s="39"/>
      <c r="D235" s="92"/>
      <c r="E235" s="44"/>
      <c r="F235" s="1"/>
      <c r="G235" s="34"/>
      <c r="H235" s="34"/>
    </row>
    <row r="236" spans="1:8" x14ac:dyDescent="0.2">
      <c r="A236" s="1"/>
      <c r="B236" s="37"/>
      <c r="C236" s="39"/>
      <c r="D236" s="93"/>
      <c r="E236" s="43"/>
      <c r="F236" s="1"/>
      <c r="G236" s="32"/>
      <c r="H236" s="32"/>
    </row>
    <row r="237" spans="1:8" x14ac:dyDescent="0.2">
      <c r="A237" s="1"/>
      <c r="B237" s="37"/>
      <c r="C237" s="39"/>
      <c r="D237" s="91" t="s">
        <v>19</v>
      </c>
      <c r="E237" s="40">
        <f>ROUND(E234*0.1,2)</f>
        <v>0</v>
      </c>
      <c r="F237" s="1"/>
      <c r="G237" s="32"/>
      <c r="H237" s="32"/>
    </row>
    <row r="238" spans="1:8" ht="13.5" thickBot="1" x14ac:dyDescent="0.25">
      <c r="A238" s="1"/>
      <c r="B238" s="37"/>
      <c r="C238" s="39"/>
      <c r="D238" s="92"/>
      <c r="E238" s="44"/>
      <c r="F238" s="1"/>
      <c r="G238" s="32"/>
      <c r="H238" s="32"/>
    </row>
    <row r="239" spans="1:8" x14ac:dyDescent="0.2">
      <c r="A239" s="1"/>
      <c r="B239" s="37"/>
      <c r="C239" s="39"/>
      <c r="D239" s="91"/>
      <c r="E239" s="40"/>
      <c r="F239" s="1"/>
      <c r="G239" s="32"/>
      <c r="H239" s="32"/>
    </row>
    <row r="240" spans="1:8" x14ac:dyDescent="0.2">
      <c r="A240" s="1"/>
      <c r="B240" s="37"/>
      <c r="C240" s="39"/>
      <c r="D240" s="91" t="s">
        <v>13</v>
      </c>
      <c r="E240" s="40">
        <f>ROUND((E237+E234),2)</f>
        <v>0</v>
      </c>
      <c r="F240" s="1"/>
      <c r="G240" s="32"/>
      <c r="H240" s="32"/>
    </row>
    <row r="241" spans="1:10" ht="13.5" thickBot="1" x14ac:dyDescent="0.25">
      <c r="A241" s="1"/>
      <c r="B241" s="37"/>
      <c r="C241" s="39"/>
      <c r="D241" s="91"/>
      <c r="E241" s="40"/>
      <c r="F241" s="1"/>
      <c r="G241" s="32"/>
      <c r="H241" s="32"/>
    </row>
    <row r="242" spans="1:10" x14ac:dyDescent="0.2">
      <c r="A242" s="1"/>
      <c r="B242" s="37"/>
      <c r="C242" s="39"/>
      <c r="D242" s="93"/>
      <c r="E242" s="43"/>
      <c r="F242" s="1"/>
      <c r="G242" s="32"/>
      <c r="H242" s="32"/>
    </row>
    <row r="243" spans="1:10" x14ac:dyDescent="0.2">
      <c r="A243" s="1"/>
      <c r="B243" s="37"/>
      <c r="C243" s="39"/>
      <c r="D243" s="91" t="s">
        <v>65</v>
      </c>
      <c r="E243" s="40">
        <f>ROUND(E240*1.22,2)</f>
        <v>0</v>
      </c>
      <c r="F243" s="1"/>
      <c r="G243" s="32"/>
      <c r="H243" s="32"/>
    </row>
    <row r="244" spans="1:10" ht="13.5" thickBot="1" x14ac:dyDescent="0.25">
      <c r="A244" s="1"/>
      <c r="B244" s="37"/>
      <c r="C244" s="39"/>
      <c r="D244" s="92"/>
      <c r="E244" s="44"/>
      <c r="F244" s="1"/>
      <c r="G244" s="32"/>
      <c r="H244" s="32"/>
    </row>
    <row r="245" spans="1:10" ht="6" customHeight="1" x14ac:dyDescent="0.2">
      <c r="A245" s="1"/>
      <c r="B245" s="37"/>
      <c r="C245" s="39"/>
      <c r="D245" s="47"/>
      <c r="E245" s="35"/>
      <c r="F245" s="1"/>
    </row>
    <row r="246" spans="1:10" x14ac:dyDescent="0.2">
      <c r="A246" s="1"/>
      <c r="B246" s="37"/>
      <c r="C246" s="39"/>
      <c r="D246" s="94" t="s">
        <v>8</v>
      </c>
      <c r="E246" s="35"/>
      <c r="F246" s="1"/>
    </row>
    <row r="247" spans="1:10" x14ac:dyDescent="0.2">
      <c r="A247" s="1"/>
      <c r="B247" s="37"/>
      <c r="C247" s="39"/>
      <c r="D247" s="47" t="s">
        <v>9</v>
      </c>
      <c r="E247" s="35"/>
      <c r="F247" s="1"/>
    </row>
    <row r="248" spans="1:10" x14ac:dyDescent="0.2">
      <c r="A248" s="1"/>
      <c r="B248" s="37"/>
      <c r="C248" s="39"/>
      <c r="D248" s="47"/>
      <c r="E248" s="35"/>
      <c r="F248" s="1"/>
    </row>
    <row r="249" spans="1:10" ht="38.25" x14ac:dyDescent="0.2">
      <c r="A249" s="1"/>
      <c r="B249" s="37"/>
      <c r="C249" s="39"/>
      <c r="D249" s="48" t="s">
        <v>50</v>
      </c>
      <c r="E249" s="35"/>
      <c r="F249" s="1"/>
    </row>
    <row r="250" spans="1:10" x14ac:dyDescent="0.2">
      <c r="A250" s="1"/>
      <c r="B250" s="37"/>
      <c r="C250" s="39"/>
      <c r="D250" s="48"/>
      <c r="E250" s="35"/>
      <c r="F250" s="1"/>
    </row>
    <row r="251" spans="1:10" ht="5.25" customHeight="1" x14ac:dyDescent="0.2">
      <c r="A251" s="1"/>
      <c r="B251" s="37"/>
      <c r="C251" s="39"/>
      <c r="D251" s="72"/>
      <c r="E251" s="35"/>
      <c r="F251" s="1"/>
    </row>
    <row r="252" spans="1:10" x14ac:dyDescent="0.2">
      <c r="A252" s="1"/>
      <c r="B252" s="37"/>
      <c r="C252" s="39"/>
      <c r="D252" s="72"/>
      <c r="E252" s="35"/>
      <c r="F252" s="1"/>
    </row>
    <row r="253" spans="1:10" x14ac:dyDescent="0.2">
      <c r="A253" s="1"/>
      <c r="B253" s="37"/>
      <c r="C253" s="39"/>
      <c r="D253" s="73"/>
      <c r="E253" s="35"/>
      <c r="F253" s="1"/>
    </row>
    <row r="254" spans="1:10" ht="4.5" customHeight="1" x14ac:dyDescent="0.2">
      <c r="B254" s="38"/>
      <c r="D254" s="72"/>
      <c r="E254" s="35"/>
    </row>
    <row r="255" spans="1:10" s="36" customFormat="1" x14ac:dyDescent="0.2">
      <c r="A255"/>
      <c r="B255" s="38"/>
      <c r="C255" s="13"/>
      <c r="D255" s="72"/>
      <c r="E255" s="35"/>
      <c r="F255"/>
      <c r="G255"/>
      <c r="H255"/>
      <c r="I255"/>
      <c r="J255"/>
    </row>
    <row r="256" spans="1:10" s="36" customFormat="1" x14ac:dyDescent="0.2">
      <c r="A256"/>
      <c r="B256" s="38"/>
      <c r="C256" s="13"/>
      <c r="D256" s="72"/>
      <c r="E256" s="35"/>
      <c r="F256"/>
      <c r="G256"/>
      <c r="H256"/>
      <c r="I256"/>
      <c r="J256"/>
    </row>
    <row r="257" spans="1:10" s="36" customFormat="1" x14ac:dyDescent="0.2">
      <c r="A257"/>
      <c r="B257" s="38"/>
      <c r="C257" s="13"/>
      <c r="D257" s="72"/>
      <c r="E257" s="35"/>
      <c r="F257"/>
      <c r="G257"/>
      <c r="H257"/>
      <c r="I257"/>
      <c r="J257"/>
    </row>
    <row r="258" spans="1:10" s="36" customFormat="1" ht="3.75" customHeight="1" x14ac:dyDescent="0.2">
      <c r="A258"/>
      <c r="B258" s="38"/>
      <c r="C258" s="13"/>
      <c r="D258" s="72"/>
      <c r="E258" s="35"/>
      <c r="F258"/>
      <c r="G258"/>
      <c r="H258"/>
      <c r="I258"/>
      <c r="J258"/>
    </row>
    <row r="259" spans="1:10" s="36" customFormat="1" x14ac:dyDescent="0.2">
      <c r="A259"/>
      <c r="B259" s="38"/>
      <c r="C259" s="13"/>
      <c r="D259" s="72"/>
      <c r="E259" s="35"/>
      <c r="F259"/>
      <c r="G259"/>
      <c r="H259"/>
      <c r="I259"/>
      <c r="J259"/>
    </row>
    <row r="260" spans="1:10" s="36" customFormat="1" x14ac:dyDescent="0.2">
      <c r="A260"/>
      <c r="B260" s="12"/>
      <c r="C260" s="13"/>
      <c r="D260" s="47"/>
      <c r="E260" s="35"/>
      <c r="F260"/>
      <c r="G260"/>
      <c r="H260"/>
      <c r="I260"/>
      <c r="J260"/>
    </row>
  </sheetData>
  <sheetProtection formatCells="0" formatColumns="0" formatRows="0"/>
  <mergeCells count="1">
    <mergeCell ref="D1:E2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 alignWithMargins="0"/>
  <rowBreaks count="3" manualBreakCount="3">
    <brk id="78" max="4" man="1"/>
    <brk id="150" max="4" man="1"/>
    <brk id="22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4"/>
  <sheetViews>
    <sheetView view="pageBreakPreview" topLeftCell="A4" zoomScale="130" zoomScaleNormal="100" zoomScaleSheetLayoutView="130" workbookViewId="0">
      <selection activeCell="F11" sqref="F11"/>
    </sheetView>
  </sheetViews>
  <sheetFormatPr defaultRowHeight="12.75" x14ac:dyDescent="0.2"/>
  <cols>
    <col min="1" max="1" width="12.28515625" style="95" customWidth="1"/>
    <col min="2" max="2" width="45.85546875" style="95" customWidth="1"/>
    <col min="3" max="3" width="17.5703125" style="95" customWidth="1"/>
    <col min="4" max="4" width="13.42578125" style="95" customWidth="1"/>
    <col min="5" max="5" width="12.85546875" style="95" customWidth="1"/>
    <col min="6" max="6" width="16.5703125" style="95" customWidth="1"/>
    <col min="7" max="16384" width="9.140625" style="95"/>
  </cols>
  <sheetData>
    <row r="2" spans="1:6" ht="16.5" x14ac:dyDescent="0.2">
      <c r="A2" s="117" t="s">
        <v>22</v>
      </c>
      <c r="B2" s="118" t="s">
        <v>23</v>
      </c>
      <c r="C2" s="1"/>
      <c r="D2" s="1"/>
      <c r="E2" s="1"/>
      <c r="F2" s="1"/>
    </row>
    <row r="3" spans="1:6" ht="16.5" x14ac:dyDescent="0.2">
      <c r="A3" s="1"/>
      <c r="B3" s="118"/>
      <c r="C3" s="1"/>
      <c r="D3" s="1"/>
      <c r="E3" s="1"/>
      <c r="F3" s="1"/>
    </row>
    <row r="4" spans="1:6" ht="17.25" thickBot="1" x14ac:dyDescent="0.25">
      <c r="A4" s="1"/>
      <c r="B4" s="118"/>
      <c r="C4" s="1"/>
      <c r="D4" s="1"/>
      <c r="E4" s="1"/>
      <c r="F4" s="1"/>
    </row>
    <row r="5" spans="1:6" ht="29.25" thickBot="1" x14ac:dyDescent="0.25">
      <c r="A5" s="1"/>
      <c r="B5" s="119" t="s">
        <v>24</v>
      </c>
      <c r="C5" s="120" t="s">
        <v>25</v>
      </c>
      <c r="D5" s="121" t="s">
        <v>26</v>
      </c>
      <c r="E5" s="122" t="s">
        <v>27</v>
      </c>
      <c r="F5" s="122" t="s">
        <v>28</v>
      </c>
    </row>
    <row r="6" spans="1:6" ht="28.5" customHeight="1" x14ac:dyDescent="0.2">
      <c r="A6" s="1"/>
      <c r="B6" s="102" t="s">
        <v>47</v>
      </c>
      <c r="C6" s="123"/>
      <c r="D6" s="123"/>
      <c r="E6" s="124"/>
      <c r="F6" s="125"/>
    </row>
    <row r="7" spans="1:6" ht="36" x14ac:dyDescent="0.2">
      <c r="B7" s="98" t="s">
        <v>79</v>
      </c>
      <c r="C7" s="99" t="s">
        <v>33</v>
      </c>
      <c r="D7" s="99">
        <v>40</v>
      </c>
      <c r="E7" s="100"/>
      <c r="F7" s="101">
        <f>D7*E7</f>
        <v>0</v>
      </c>
    </row>
    <row r="8" spans="1:6" ht="15" x14ac:dyDescent="0.2">
      <c r="B8" s="98" t="s">
        <v>34</v>
      </c>
      <c r="C8" s="99" t="s">
        <v>29</v>
      </c>
      <c r="D8" s="99">
        <v>1</v>
      </c>
      <c r="E8" s="100"/>
      <c r="F8" s="101">
        <f t="shared" ref="F8:F23" si="0">D8*E8</f>
        <v>0</v>
      </c>
    </row>
    <row r="9" spans="1:6" ht="15" x14ac:dyDescent="0.2">
      <c r="B9" s="98" t="s">
        <v>35</v>
      </c>
      <c r="C9" s="99" t="s">
        <v>30</v>
      </c>
      <c r="D9" s="99">
        <v>4</v>
      </c>
      <c r="E9" s="100"/>
      <c r="F9" s="101">
        <f t="shared" si="0"/>
        <v>0</v>
      </c>
    </row>
    <row r="10" spans="1:6" ht="48" x14ac:dyDescent="0.2">
      <c r="B10" s="98" t="s">
        <v>36</v>
      </c>
      <c r="C10" s="99" t="s">
        <v>30</v>
      </c>
      <c r="D10" s="99">
        <v>5</v>
      </c>
      <c r="E10" s="100"/>
      <c r="F10" s="101">
        <f t="shared" si="0"/>
        <v>0</v>
      </c>
    </row>
    <row r="11" spans="1:6" ht="15" x14ac:dyDescent="0.2">
      <c r="B11" s="98" t="s">
        <v>37</v>
      </c>
      <c r="C11" s="99" t="s">
        <v>29</v>
      </c>
      <c r="D11" s="99">
        <v>1</v>
      </c>
      <c r="E11" s="100"/>
      <c r="F11" s="101">
        <f t="shared" si="0"/>
        <v>0</v>
      </c>
    </row>
    <row r="12" spans="1:6" ht="15" x14ac:dyDescent="0.2">
      <c r="B12" s="98" t="s">
        <v>38</v>
      </c>
      <c r="C12" s="99" t="s">
        <v>29</v>
      </c>
      <c r="D12" s="99">
        <v>1</v>
      </c>
      <c r="E12" s="100"/>
      <c r="F12" s="101">
        <f t="shared" si="0"/>
        <v>0</v>
      </c>
    </row>
    <row r="13" spans="1:6" ht="15" x14ac:dyDescent="0.2">
      <c r="B13" s="98"/>
      <c r="C13" s="99"/>
      <c r="D13" s="99"/>
      <c r="E13" s="100"/>
      <c r="F13" s="101"/>
    </row>
    <row r="14" spans="1:6" ht="15.75" x14ac:dyDescent="0.2">
      <c r="B14" s="102" t="s">
        <v>31</v>
      </c>
      <c r="C14" s="99"/>
      <c r="D14" s="99"/>
      <c r="E14" s="100"/>
      <c r="F14" s="101"/>
    </row>
    <row r="15" spans="1:6" ht="15" x14ac:dyDescent="0.2">
      <c r="B15" s="98" t="s">
        <v>39</v>
      </c>
      <c r="C15" s="99" t="s">
        <v>30</v>
      </c>
      <c r="D15" s="99">
        <v>6</v>
      </c>
      <c r="E15" s="100"/>
      <c r="F15" s="101">
        <f t="shared" si="0"/>
        <v>0</v>
      </c>
    </row>
    <row r="16" spans="1:6" ht="15" x14ac:dyDescent="0.2">
      <c r="B16" s="98" t="s">
        <v>40</v>
      </c>
      <c r="C16" s="99" t="s">
        <v>30</v>
      </c>
      <c r="D16" s="99">
        <v>4</v>
      </c>
      <c r="E16" s="100"/>
      <c r="F16" s="101">
        <f t="shared" si="0"/>
        <v>0</v>
      </c>
    </row>
    <row r="17" spans="2:6" ht="15" x14ac:dyDescent="0.2">
      <c r="B17" s="98" t="s">
        <v>41</v>
      </c>
      <c r="C17" s="99" t="s">
        <v>30</v>
      </c>
      <c r="D17" s="99">
        <v>4</v>
      </c>
      <c r="E17" s="100"/>
      <c r="F17" s="101">
        <f t="shared" si="0"/>
        <v>0</v>
      </c>
    </row>
    <row r="18" spans="2:6" ht="15" x14ac:dyDescent="0.2">
      <c r="B18" s="98" t="s">
        <v>42</v>
      </c>
      <c r="C18" s="99" t="s">
        <v>30</v>
      </c>
      <c r="D18" s="99">
        <v>4</v>
      </c>
      <c r="E18" s="100"/>
      <c r="F18" s="101">
        <f t="shared" si="0"/>
        <v>0</v>
      </c>
    </row>
    <row r="19" spans="2:6" ht="24" x14ac:dyDescent="0.2">
      <c r="B19" s="98" t="s">
        <v>43</v>
      </c>
      <c r="C19" s="99" t="s">
        <v>30</v>
      </c>
      <c r="D19" s="99">
        <v>10</v>
      </c>
      <c r="E19" s="100"/>
      <c r="F19" s="101">
        <f t="shared" si="0"/>
        <v>0</v>
      </c>
    </row>
    <row r="20" spans="2:6" ht="15" x14ac:dyDescent="0.2">
      <c r="B20" s="98" t="s">
        <v>44</v>
      </c>
      <c r="C20" s="99" t="s">
        <v>30</v>
      </c>
      <c r="D20" s="99">
        <v>6</v>
      </c>
      <c r="E20" s="100"/>
      <c r="F20" s="101">
        <f t="shared" si="0"/>
        <v>0</v>
      </c>
    </row>
    <row r="21" spans="2:6" ht="15" x14ac:dyDescent="0.2">
      <c r="B21" s="98"/>
      <c r="C21" s="99"/>
      <c r="D21" s="99"/>
      <c r="E21" s="100"/>
      <c r="F21" s="101"/>
    </row>
    <row r="22" spans="2:6" ht="31.5" x14ac:dyDescent="0.2">
      <c r="B22" s="102" t="s">
        <v>45</v>
      </c>
      <c r="C22" s="99"/>
      <c r="D22" s="99"/>
      <c r="E22" s="100"/>
      <c r="F22" s="101"/>
    </row>
    <row r="23" spans="2:6" ht="84.75" thickBot="1" x14ac:dyDescent="0.25">
      <c r="B23" s="98" t="s">
        <v>46</v>
      </c>
      <c r="C23" s="99" t="s">
        <v>29</v>
      </c>
      <c r="D23" s="99">
        <v>1</v>
      </c>
      <c r="E23" s="100"/>
      <c r="F23" s="101">
        <f t="shared" si="0"/>
        <v>0</v>
      </c>
    </row>
    <row r="24" spans="2:6" ht="13.5" thickBot="1" x14ac:dyDescent="0.25">
      <c r="B24" s="103" t="s">
        <v>32</v>
      </c>
      <c r="C24" s="104"/>
      <c r="D24" s="104"/>
      <c r="E24" s="104"/>
      <c r="F24" s="105">
        <f>SUM(F6:F23)</f>
        <v>0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3" ma:contentTypeDescription="Ustvari nov dokument." ma:contentTypeScope="" ma:versionID="76ea2a73c369138ca3278f029e4aeda3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780c7cd9e90e899d62dbb954256778fb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94BD7-D12C-4B44-9B33-E3EBE5B02950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c70c8f46-0598-4f5f-848c-66f799bf43a7"/>
    <ds:schemaRef ds:uri="3ca76e71-4be0-4f50-b064-45f71f875f3a"/>
  </ds:schemaRefs>
</ds:datastoreItem>
</file>

<file path=customXml/itemProps3.xml><?xml version="1.0" encoding="utf-8"?>
<ds:datastoreItem xmlns:ds="http://schemas.openxmlformats.org/officeDocument/2006/customXml" ds:itemID="{C3F0C34C-6A50-4E35-B31B-9896037E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PREDRAČUN</vt:lpstr>
      <vt:lpstr>PRILOGA 1</vt:lpstr>
      <vt:lpstr>PREDRAČUN!Področje_tiskanja</vt:lpstr>
      <vt:lpstr>'PRILOGA 1'!Področje_tiskanja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2017-04-19T05:03:20Z</dcterms:created>
  <dcterms:modified xsi:type="dcterms:W3CDTF">2025-09-17T07:37:45Z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